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Mi unidad\SDA-SS SFFS\OTROS\POLITICAS\DAÑO ANTIJURIDICO\2026\"/>
    </mc:Choice>
  </mc:AlternateContent>
  <xr:revisionPtr revIDLastSave="0" documentId="13_ncr:1_{C9CFBC7F-13F5-423A-82A1-9721BAE24D01}" xr6:coauthVersionLast="47" xr6:coauthVersionMax="47" xr10:uidLastSave="{00000000-0000-0000-0000-000000000000}"/>
  <bookViews>
    <workbookView xWindow="360" yWindow="1215" windowWidth="27975" windowHeight="13830" activeTab="1" xr2:uid="{00000000-000D-0000-FFFF-FFFF00000000}"/>
  </bookViews>
  <sheets>
    <sheet name="PDDA 2025 " sheetId="4" r:id="rId1"/>
    <sheet name="Sto SS " sheetId="3" r:id="rId2"/>
    <sheet name="Hoja1" sheetId="5" r:id="rId3"/>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aRS/5HNdK4F5kYYaBM1fORUlGP43vIMTj66QKnOLwY4="/>
    </ext>
  </extLst>
</workbook>
</file>

<file path=xl/calcChain.xml><?xml version="1.0" encoding="utf-8"?>
<calcChain xmlns="http://schemas.openxmlformats.org/spreadsheetml/2006/main">
  <c r="F25" i="5" l="1"/>
  <c r="E25" i="5"/>
  <c r="D25" i="5"/>
  <c r="G24" i="5"/>
  <c r="G23" i="5"/>
  <c r="G22" i="5"/>
  <c r="G21" i="5"/>
  <c r="G20" i="5"/>
  <c r="G19" i="5"/>
  <c r="G25" i="5" s="1"/>
  <c r="G27" i="5" s="1"/>
  <c r="L6" i="3"/>
  <c r="G15" i="5"/>
  <c r="F13" i="5"/>
  <c r="G8" i="5"/>
  <c r="G9" i="5"/>
  <c r="G10" i="5"/>
  <c r="G11" i="5"/>
  <c r="G12" i="5"/>
  <c r="G7" i="5"/>
  <c r="E13" i="5"/>
  <c r="D13" i="5"/>
  <c r="K17" i="3"/>
  <c r="G13" i="5" l="1"/>
  <c r="L7" i="3"/>
  <c r="L5" i="3"/>
  <c r="L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Gutierrez</author>
  </authors>
  <commentList>
    <comment ref="D4" authorId="0" shapeId="0" xr:uid="{A43276C4-FDEB-44E9-804D-4A3FAF6DE6CE}">
      <text>
        <r>
          <rPr>
            <sz val="9"/>
            <color indexed="81"/>
            <rFont val="Arial Narrow"/>
            <family val="2"/>
          </rPr>
          <t xml:space="preserve">* Actas de reuniones
* Documentos trabajados
</t>
        </r>
      </text>
    </comment>
    <comment ref="D5" authorId="0" shapeId="0" xr:uid="{E5B9181C-CA82-49A3-ACDC-5651B0DA9A8D}">
      <text>
        <r>
          <rPr>
            <sz val="9"/>
            <color indexed="81"/>
            <rFont val="Arial Narrow"/>
            <family val="2"/>
          </rPr>
          <t xml:space="preserve">* PM04-PR30-F1 BD Permiso de Aprovechamiento Forestal </t>
        </r>
      </text>
    </comment>
    <comment ref="D6" authorId="0" shapeId="0" xr:uid="{D3C46225-C368-4712-A448-D346F6773EB7}">
      <text>
        <r>
          <rPr>
            <sz val="9"/>
            <color indexed="81"/>
            <rFont val="Arial Narrow"/>
            <family val="2"/>
          </rPr>
          <t xml:space="preserve">ASIGNACION FONDIGER (autorizaciones emergencias 2024 hacia atrás)
* BD parques - correo asignacion
* Reporte FOREST visitas  ejecutadas
</t>
        </r>
      </text>
    </comment>
    <comment ref="D7" authorId="0" shapeId="0" xr:uid="{AA7AFDF5-82D9-4D94-B839-3ACB7A90FCFD}">
      <text>
        <r>
          <rPr>
            <sz val="9"/>
            <color indexed="81"/>
            <rFont val="Arial Narrow"/>
            <family val="2"/>
          </rPr>
          <t>Decreto 531 actualizacion 
* Documento borrador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Laura Gutierrez</author>
  </authors>
  <commentList>
    <comment ref="F10" authorId="0" shapeId="0" xr:uid="{D0507F13-313A-404D-9EC5-4DE78921CE91}">
      <text>
        <r>
          <rPr>
            <b/>
            <sz val="9"/>
            <color indexed="81"/>
            <rFont val="Tahoma"/>
            <family val="2"/>
          </rPr>
          <t>1 repetida en febrero
-10</t>
        </r>
      </text>
    </comment>
    <comment ref="F22" authorId="0" shapeId="0" xr:uid="{98B065FE-F52E-4F36-A349-925614E9C4B3}">
      <text>
        <r>
          <rPr>
            <b/>
            <sz val="9"/>
            <color indexed="81"/>
            <rFont val="Tahoma"/>
            <family val="2"/>
          </rPr>
          <t xml:space="preserve">1 repetida en febrero
-18 (40-58)
</t>
        </r>
      </text>
    </comment>
  </commentList>
</comments>
</file>

<file path=xl/sharedStrings.xml><?xml version="1.0" encoding="utf-8"?>
<sst xmlns="http://schemas.openxmlformats.org/spreadsheetml/2006/main" count="133" uniqueCount="105">
  <si>
    <t>Nro.</t>
  </si>
  <si>
    <t>CAUSA PRIMARIA DE LITIGIOSIDAD</t>
  </si>
  <si>
    <t>ACCIÓN O MEDIDA PARA MITIGAR LA CAUSA PRIMARIA</t>
  </si>
  <si>
    <t>ACTIVIDAD(ES) A EJECUTAR (DETERMINADA(S) POR EL ÁREA RESPONSABLE)</t>
  </si>
  <si>
    <t>META DEL INDICADOR (VALOR DEL INDICADOR AL QUE SE DESEA LLEGAR)</t>
  </si>
  <si>
    <t>Daños ocasionados por la caida de arboles, atribuible a la omisión en el control y seguimiento de las autorizaciones de aprovechamiento forestal.</t>
  </si>
  <si>
    <t>Implementar un plan de seguimiento focalizado a las autorizaciones de aprovechamiento forestal, priorizando zonas de mayor riesgo, con visitas técnicas de verificación y registro.</t>
  </si>
  <si>
    <t>PERIODICIDAD</t>
  </si>
  <si>
    <t>PRODUCTOS VERIFICABLES</t>
  </si>
  <si>
    <t>INDICADOR</t>
  </si>
  <si>
    <t>4. Revisar y de ser procedente actualizar del Manual de Silvicultura, si aplica.  (SFFFS)</t>
  </si>
  <si>
    <t>2. Mensual</t>
  </si>
  <si>
    <t>4. Anual.</t>
  </si>
  <si>
    <t>4. (1) Manual y resolución actualizada</t>
  </si>
  <si>
    <t>2. Base de datos actualizado</t>
  </si>
  <si>
    <t>3. Plan de visitas formulado y en ejecución.</t>
  </si>
  <si>
    <t xml:space="preserve">1. Procedimiento PR29 actualizado. </t>
  </si>
  <si>
    <t>SEGUIMIENTO</t>
  </si>
  <si>
    <t xml:space="preserve">1. Anual. </t>
  </si>
  <si>
    <r>
      <t>4. Manual actualizado en</t>
    </r>
    <r>
      <rPr>
        <strike/>
        <sz val="10"/>
        <color rgb="FF000000"/>
        <rFont val="Arial Narrow"/>
        <family val="2"/>
      </rPr>
      <t xml:space="preserve"> Isolución </t>
    </r>
  </si>
  <si>
    <t>No. De actividades ejecutadas / las programadas</t>
  </si>
  <si>
    <t>1. Revisar y de ser procedente actualizar el Procedimiento PM04-PR29 – Control y Seguimiento a las Actividades Silviculturales, si aplica. (SS- DCA)</t>
  </si>
  <si>
    <t>2. Elaborar y actualizar base de datos que permite revisar la trazabilidad de solicitudes de autorizaciones de aprovechamiento forestal. (SS)</t>
  </si>
  <si>
    <r>
      <t xml:space="preserve">3. Bimensual
</t>
    </r>
    <r>
      <rPr>
        <sz val="10"/>
        <color theme="5"/>
        <rFont val="Arial Narrow"/>
        <family val="2"/>
      </rPr>
      <t>2. Mensual</t>
    </r>
  </si>
  <si>
    <t>Ene - Marz</t>
  </si>
  <si>
    <t>Cumplimiento en la revisión y actualización del procedimiento PM04-PR29.</t>
  </si>
  <si>
    <t>Actualización de la base de datos de seguimiento a solicitudes de aprovechamiento forestal.</t>
  </si>
  <si>
    <t>Cumplimiento del plan de visitas técnicas en zonas de riesgo potencial.</t>
  </si>
  <si>
    <t>Cumplimiento en la revisión y actualización del Manual de Silvicultura</t>
  </si>
  <si>
    <t xml:space="preserve">1. (1) PR29 actualizado y publicado en Isolución  
</t>
  </si>
  <si>
    <t xml:space="preserve">2. (1)  Base de datos actualizada
</t>
  </si>
  <si>
    <t>ANALISIS</t>
  </si>
  <si>
    <t>Abri - Jun</t>
  </si>
  <si>
    <t>Jul - Sept</t>
  </si>
  <si>
    <t>Oct - Dic</t>
  </si>
  <si>
    <r>
      <rPr>
        <sz val="10"/>
        <color theme="1" tint="0.499984740745262"/>
        <rFont val="Arial Narrow"/>
        <family val="2"/>
      </rPr>
      <t>2. Número base de datos actualizadas / Número total de base de datos</t>
    </r>
    <r>
      <rPr>
        <sz val="10"/>
        <color rgb="FF000000"/>
        <rFont val="Arial Narrow"/>
        <family val="2"/>
      </rPr>
      <t xml:space="preserve">
</t>
    </r>
    <r>
      <rPr>
        <sz val="10"/>
        <color theme="4"/>
        <rFont val="Arial Narrow"/>
        <family val="2"/>
      </rPr>
      <t>2. (Número de solicitudes registradas y actualizadas en la base de datos / Número total de solicitudes recibidas) × 100</t>
    </r>
  </si>
  <si>
    <r>
      <rPr>
        <sz val="10"/>
        <color theme="1" tint="0.499984740745262"/>
        <rFont val="Arial Narrow"/>
        <family val="2"/>
      </rPr>
      <t>1.Número de procedimientos revisados y actualizados/ Número total de procedimientos que debían revisarse× 100.</t>
    </r>
    <r>
      <rPr>
        <sz val="10"/>
        <color theme="3"/>
        <rFont val="Arial Narrow"/>
        <family val="2"/>
      </rPr>
      <t xml:space="preserve">
</t>
    </r>
    <r>
      <rPr>
        <sz val="10"/>
        <color theme="4"/>
        <rFont val="Arial Narrow"/>
        <family val="2"/>
      </rPr>
      <t>1.(Número de procedimientos revisados y actualizados / Número de procedimientos programados para revisión) × 100</t>
    </r>
  </si>
  <si>
    <r>
      <rPr>
        <strike/>
        <sz val="10"/>
        <color theme="1" tint="0.499984740745262"/>
        <rFont val="Arial Narrow"/>
        <family val="2"/>
      </rPr>
      <t xml:space="preserve">3. Número de visitas técnicas realizadas/Número total de visitas programadas en áreas críticas × 100. </t>
    </r>
    <r>
      <rPr>
        <sz val="10"/>
        <color theme="5"/>
        <rFont val="Arial Narrow"/>
        <family val="2"/>
      </rPr>
      <t xml:space="preserve">
</t>
    </r>
    <r>
      <rPr>
        <sz val="10"/>
        <color theme="4"/>
        <rFont val="Arial Narrow"/>
        <family val="2"/>
      </rPr>
      <t>3. (Número de visitas técnicas de validación realizadas/Numero de visitas técnicas programadas en el plan)×100</t>
    </r>
  </si>
  <si>
    <r>
      <rPr>
        <sz val="10"/>
        <color theme="1" tint="0.499984740745262"/>
        <rFont val="Arial Narrow"/>
        <family val="2"/>
      </rPr>
      <t>4. Número de manuales revisados y actualizados/Número total de manuales que debían revisarse × 100.</t>
    </r>
    <r>
      <rPr>
        <sz val="10"/>
        <color rgb="FF000000"/>
        <rFont val="Arial Narrow"/>
        <family val="2"/>
      </rPr>
      <t xml:space="preserve">
</t>
    </r>
    <r>
      <rPr>
        <sz val="10"/>
        <color theme="4"/>
        <rFont val="Arial Narrow"/>
        <family val="2"/>
      </rPr>
      <t>4. (Manual de Silvicultura revisado y actualizado / Manual de Silvicultura programado para revisión) × 100</t>
    </r>
  </si>
  <si>
    <r>
      <t xml:space="preserve">3. (100%) Porcentaje de avance  en ejecución del plan de visitas formulado.  
</t>
    </r>
    <r>
      <rPr>
        <strike/>
        <sz val="10"/>
        <color theme="1" tint="0.499984740745262"/>
        <rFont val="Arial Narrow"/>
        <family val="2"/>
      </rPr>
      <t xml:space="preserve">3. (1) Plan de visitas formulado y en ejecución. </t>
    </r>
    <r>
      <rPr>
        <sz val="10"/>
        <color theme="5"/>
        <rFont val="Arial Narrow"/>
        <family val="2"/>
      </rPr>
      <t xml:space="preserve">
</t>
    </r>
  </si>
  <si>
    <r>
      <rPr>
        <sz val="10"/>
        <color theme="7"/>
        <rFont val="Arial Narrow"/>
        <family val="2"/>
      </rPr>
      <t>3. Formular y ejecutar el plan de visitas técnicas de validación en las zonas de mayor riesgo potencial identificado</t>
    </r>
    <r>
      <rPr>
        <strike/>
        <sz val="10"/>
        <color theme="3"/>
        <rFont val="Arial Narrow"/>
        <family val="2"/>
      </rPr>
      <t xml:space="preserve">
</t>
    </r>
    <r>
      <rPr>
        <strike/>
        <sz val="10"/>
        <color theme="1" tint="0.499984740745262"/>
        <rFont val="Arial Narrow"/>
        <family val="2"/>
      </rPr>
      <t>3. Formular y ejecutar plan de visitas técnicas de verificación que garantice 100% de cobertura en areas críticas. (SS)</t>
    </r>
  </si>
  <si>
    <t>DEPENDENCIA RESPONSABLE</t>
  </si>
  <si>
    <t>Ilegalidad de los actos administrativos emitidos por la Dirección de Procesos Sancionatorios en los trámites administrativos sancionatorios ambientales.</t>
  </si>
  <si>
    <t>Prevenir la declaratoria de nulidad de los actos administrativos expedidos por la Dirección de Proceso Sancionatorios (DPS), mediante la actualización de procedimientos internos, el análisis de fallos judiciales, la sensibilización institucional y la implementación de medidas correctivas que garanticen el cumplimiento de las etapas procesales y la debida motivación.</t>
  </si>
  <si>
    <t>1. Revisar y de ser procedente actualizar el Procedimiento PM04-PR82 para incluir las modificaciones contenidas en la Ley 2387 de 2024. (DPS)
 2. Revisar y de ser procedente actualizar el Procedimiento PM04-PR49 de Notificación actuaciones administrativas. (DPS)
 3. Elaboración de informe anual a cargo de la Oficina Jurídica (OJ), sobre sentencias emitidas dentro los procesos de nulidad y restablecimiento del derecho, que peermitan evidenciar si las acciones formuladas son suficientes para prevenir la declaratoria de nulidad en los actos administrativos expedidos por la DPS. 
 4. Realizar sensibilizaciones a la Entidad, indicando cuales son las principales causas de nulidad de los acto administrativos. (OJ) 
 5. Requerir a las áreas las solicitudes de revocatoria directa frente a los actos administrativos expedidos, que permita anticipar acciones judiciales. (OJ)</t>
  </si>
  <si>
    <t>1. Anual. 
 2. Anual.
 3. Anual.
 4. Semestral.
 5. Trimestral.</t>
  </si>
  <si>
    <t>1. (1) - PR82 actualizado y publicado en Isolución 
 2. (1) - PR49 actualizado y publicado en Isolución. . 
 3. (2) Informes. 
 4. (3) Sensibilizaciones. 
 5. (5) Requerimientos a Revocatoria Directa.</t>
  </si>
  <si>
    <t>1. Número de procedimientos revisados y actualizados/ Número total de procedimientos que debían revisarse *100
    2. Número de procedimientos de notificación revisados y actualizados/Número total de procedimientos de notificación programados para revisión *100
    3. Número de sentencias analizadas en el informe/Número total de sentencias emitidas en procesos de nulidad y restablecimiento del derecho*100
    4. Número de sesiones realizadas/Número total de sesiones programadas*100
    5. Porcentaje de respuestas recibidas de las áreas: Número de respuestas recibidas/Número total de solicitudes enviadas*100</t>
  </si>
  <si>
    <t>Dirección Procesos Sancionatorios / Oficina Jurídica</t>
  </si>
  <si>
    <t>1. Versión PR82 actualizada (Ley 2387/2024 incorporada).
 2. Versión PR049 actualizada (Ley 2387/2024 incorporada).
 3. Informe (últimos 5 años) con causas de nulidad.
 4. Actas/listas de asistencia y material de sensibilizaciones
 5. Oficios/requerimientos de revocatoria directa y respuestas de las áreas.</t>
  </si>
  <si>
    <t xml:space="preserve">1. Revisar y de ser procedente actualizar el Procedimiento PM04-PR29 – Control y Seguimiento a las Actividades Silviculturales, si aplica. (SS- DCA).
2. Elaborar y actualizar base de datos que permite revisar la trazabilidad de solicitudes de autorizaciones de aprovechamiento forestal. (SS)
3. Formular y ejecutar plan de visitas técnicas de verificación que garantice 100% de cobertura en areas críticas. (SS)
4. Revisar y de ser procedente actualizar del Manual de Silvicultura, si aplica.  (SS)
</t>
  </si>
  <si>
    <t>1. Anual. 
2. Mensual
3. Mensual
4. Anual.</t>
  </si>
  <si>
    <t>1. (1) PR29 actualizado y publicado en Isolución  
2. (1)  Base de datos actualizada
3. (1) Plan de visitas formulado y en ejecución.  
4. (1) Manual y resolución actualizada</t>
  </si>
  <si>
    <t>1. Número de procedimientos revisados y actualizados/ Número total de procedimientos que debían revisarse× 100.
    2. Número base de datos actualizadas / Número total de base de datos
  programadas × 100.
    3. Número de visitas técnicas realizadas/Número total de visitas
  programadas en áreas críticas × 100.
    4. Número de manuales revisados y actualizados/Número total de manuales que debían revisarse × 100.</t>
  </si>
  <si>
    <t xml:space="preserve">Subdirección de Silvicultura  (SS) </t>
  </si>
  <si>
    <t xml:space="preserve">1. Procedimiento PR29 actualizado.
2. Base de datos actualizado
3. Plan de visitas formulado y en ejecución.
4. Manual actualizado en Isolución </t>
  </si>
  <si>
    <t>Falta de control ambiental a los establecimientos generadores de emisión de ruido que causan contaminación auditiva acústica (ruido).</t>
  </si>
  <si>
    <t>Implementar un plan de control en materia de emisión de ruido, priorizando zonas críticas identificadas, construidos con base en quejas ciudadanas y partes interesadas, reportes de la red de monitoreo  y antecedentes de procesos judiciales, y resultados de los MER, garantizando visitas periódicas de inspección, seguimiento, operativos de control y sensibilización.</t>
  </si>
  <si>
    <t xml:space="preserve">1. Elaborar y actualizar base de datos que permite identificar zona críticas  de mayor concentración en función de las quejas, antecedentes de procesos judiciales y resultados de los Mapas Estratégicos de Ruido.  y fuentes emisoras de ruido (SCAAV)
2. Consolidar ordenes de servicio (SCAAV) requeridas para el elaborar plan de visitas periódicas (operativos de control) en las zonas críticas identificadas (DCA) y realizar informe (SCAAV)
3. Comunicarlo a los jueces que verifican cumplimiento de sentencias. (OF / SCAAV, DCA)
4. Realizar campañas de socialización a la ciudadanía sobre las acciones administrativas a las que pueden acudir para proteger sus derechos, relacionados con el ruido. (OC / SCAAV)
</t>
  </si>
  <si>
    <t xml:space="preserve">1. Mensual.
2. Mensual.
3. Trimestrales (o de acuerdo con el requerimiento judicial)
4. Semestral.
</t>
  </si>
  <si>
    <t xml:space="preserve">1. (1) Base de datos actualizada. 
2. (1) Plan de visitas actualizado (SCAAV) y Mediciones (DCA)
3. (1) Informe dirigido al Despacho Judicial SCAAV / DLA. 
4. (3) Campañas realizadas.
</t>
  </si>
  <si>
    <t>1. Número base de datos actualizadas / Número total de base de datos programadas × 100.
    2. Número de visitas técnicas realizadas/Número total de visitas programadas en zonas críticas × 100.
    3. Número de comunicaciones enviadas/Número total de comunicaciones programadas o requeridas × 100.
    4. Número de campañas realizadas/Número total de campañas programadas × 100.</t>
  </si>
  <si>
    <t>Subdirección de Calidad del Aire, Auditiva y Visual (SCAAV) / Dirección de Control Ambiental (DCA)  y Oficina Jurídica (OF)</t>
  </si>
  <si>
    <t>1. Base de datos actualizada (SCAAV)
2. Orden de servicios, insumos técnicos (SCAAV), Vistias  y mediciones (DCA)
3. Oficios externos y adjuntos radicados Forest (OF / SCAAV - DCA)
4.Piezas de Comunicaciones ( OC / SCAAV)</t>
  </si>
  <si>
    <t>4</t>
  </si>
  <si>
    <t>Ausencia de controles suficientes dentro de las áreas de la Estructura Ecológica Principal (EEP).</t>
  </si>
  <si>
    <t>Implementar un plan de control y prevención de invasiones en el sistema distrital de áreas protegidas en la EEP, priorizando zonas críticas identificadas fortaleciendo la vigilancia, la atención temprana y la coordinación interinstitucional.</t>
  </si>
  <si>
    <t xml:space="preserve">1. Elaborar y actualizar bases de datos con mayores invasiones en áreas protegidas.
 2. Elaborar y ejecutar plan de visitas de monitoreo, vigilancia y control en el suelo urbano del sistema distrital de áreas protegidas.
 3. Remitir mediante memorando conceptos técnicos a Oficina Jurídica para evalular la pertienencia de instaurar denuncias por delitos ambientales, si aplica.
</t>
  </si>
  <si>
    <t xml:space="preserve">1.        Mensual
2.        Mensual
3.        Mensual.        </t>
  </si>
  <si>
    <t>1. (1) Base de datos actualizada 
2. (1) Plan de visitas actualizado y en ejecución 
3. (100%) de los conceptos que apliquen - (Memorandos indicando que no hay)</t>
  </si>
  <si>
    <t>1. Número base de datos actualizadas / Número total de base de datos programadas × 100. • 
 2. Número de visitas de control realizadas/Número total de visitas de control programadas × 100.
 3. Número de conceptos técnicos remitidos mediante memorando/ Número total de conceptos técnicos que debían remitirse × 100.</t>
  </si>
  <si>
    <t>Dirección de Áreas Protegidas (DAP)</t>
  </si>
  <si>
    <t xml:space="preserve">1.	Base de datos actualizada.
2.	Plan de visitas formulado y en ejecución.
3.	Memorandos. </t>
  </si>
  <si>
    <t>5</t>
  </si>
  <si>
    <t xml:space="preserve">Tutelas contra la SDA por violación al derecho fundamental de petición  </t>
  </si>
  <si>
    <t xml:space="preserve">Fortalecer la gestión del derecho de petición, asegurando respuestas oportunas, completas y notificadas en debida forma a través de informes y sensibilizaciones. </t>
  </si>
  <si>
    <r>
      <rPr>
        <sz val="10"/>
        <color rgb="FF000000"/>
        <rFont val="Arial"/>
        <family val="2"/>
      </rPr>
      <t>1. Elaborar informes con las principales causas de tutelas derivadas de violación al derecho de petición, informe sobre derecho de petición</t>
    </r>
    <r>
      <rPr>
        <sz val="10"/>
        <color theme="1"/>
        <rFont val="Arial (Cuerpo)"/>
      </rPr>
      <t xml:space="preserve"> con respuestas oportunas, completas y notificadas (Atención al Ciudadano)</t>
    </r>
    <r>
      <rPr>
        <sz val="10"/>
        <color rgb="FF000000"/>
        <rFont val="Arial (Cuerpo)"/>
      </rPr>
      <t xml:space="preserve">
2. Socializar mediante memorandos los informes a las áreas responsables para que conozcan las falencias identificadas 
3. Realizar sensibilizaciones sobre la forma correcta de atender los derechos de petición hasta el debido trámite de remisión al accionante.
</t>
    </r>
  </si>
  <si>
    <t>1.	Trimestral
2.	Semestral 
3.	Semestral</t>
  </si>
  <si>
    <t xml:space="preserve">1.	(6) Informes 
2.	(3) Memorandos
3.	(3) Sensibilizaciones
</t>
  </si>
  <si>
    <t>1. Número de informes elaborados y entregados/Número total de informes programados × 100.
2. Número de áreas responsables que recibieron los memorandos/ Número total de áreas responsables identificadas × 100.
3. Número de sesiones realizadas/ Número total de sesiones programadas × 100.</t>
  </si>
  <si>
    <t xml:space="preserve"> Oficina Jurídica (OJ).</t>
  </si>
  <si>
    <t xml:space="preserve">1.        Informes 
2.        Memorandos de socialización
3.        Actas y/o listas de asistencia de participantes a la sensibilización y presentación. 
</t>
  </si>
  <si>
    <t>6</t>
  </si>
  <si>
    <t>Fallos desfavorables para la SDA derivados de la declaratoria de contrato realidad en la ejecución de contratos de prestación de servicios profesionales y/o de apoyo a la gestión</t>
  </si>
  <si>
    <t>Fortalecer los mecanismos de prevención frente al riesgo de contrato realidad, mediante el análisis de fallos judiciales, la emisión de directrices claras a supervisores, sensibilizaciones, y la consolidación de alertas tempranas sobre posibles casos en la Entidad.</t>
  </si>
  <si>
    <t xml:space="preserve">1.        Elaborar un informe sobre sentencias relacionadas con contrato realidad, en los que la SDA es demandada, identificando las principales causas de los fallos (OJ).
2.        Revisión y/o actualización (Si aplica) del Manual de supervisión.
3.        Realizar sensibilizaciones semestrales dirigidas a supervisores y equipos de apoyo sobre el manejo contractual y prevención de contrato realidad.
4.        Gestionar mesas de trabajo con los Supervisores de los contratos para identificar posibles casos de configuración de contrato realidad (SGA - SCA - SGI - Oficinas Apoyo) (OF lidera las mesas de trabajo dan pautas) 
</t>
  </si>
  <si>
    <t xml:space="preserve">1.	Anual
2.	Anual
3.	Semestral 
4.	Trimestrales - (Varia por Dependencia)
</t>
  </si>
  <si>
    <t xml:space="preserve">1.        (2) Informes 
2.        (1) Manual o Circular 
3.        (3) Memorando o sensibilizaciones
4.        100% de todas las Direcciones  </t>
  </si>
  <si>
    <t xml:space="preserve"> 1. Número de informes elaborados y entregados / Número total de informes programados × 100.
 2. Número de manuales revisados y actualizados / Número total de manuales que debían revisarse × 100.
 3. Número de sesiones realizadas/Número total de sesiones programadas × 100.
 4. Número de mesas de trabajo realizadas / Número total de mesas de trabajo programadas × 100.
</t>
  </si>
  <si>
    <t xml:space="preserve">
1.        Oficina Jurídica (1 y 3)
2.        Dirección Contractual.
3.        Dirección Contractual. 
4.        Subsecretaria de Control Ambiental, Subsecretaria de Gestión Ambiental, Subsecrtetaris de Gestión Institucional, </t>
  </si>
  <si>
    <t xml:space="preserve">1.        Informes 
2.        Manual revisado y/o actualizado (Si aplica) y cargado en Isolución. 
3.        Memorando o actas y/o listas de asistencia de participantes a la sensibilización
4.        Actas de análisis de potenciales casos </t>
  </si>
  <si>
    <t>2. En el marco de expedición del Manual de Contratación y Manual de Supervisión e Interventoría, los cuales fueron adoptados mediante la Resolución No. 01071 del 13 de junio de 2025, mediante memorando 2025IE127452 del 13 de junio se realizó la socialización a todas las dependencias del Manual de Contratación y Manual de Supervisión e Interventoría de la Secretaría Distrital de Ambiente. 
Así mismo se envió pieza comunicativa por correo electrónico de la misma fecha y banner en la web. Documentos que pueden ser consultados en el enlace de transparencia y acceso a la información pública.   3.4. Manual de Contratación y el Manual de Supervisión e Interventoría.
https://www.ambientebogota.gov.co/es/web/transparencia/contratacion.
3. Se realizó la convocatoria para llevar a cabo JORNADAS DE CAPACITACIÓN – ETAPA PRECONTRACTUAL (Tipología Contractual y Análisis de Mercado), con cada una de las áreas, para lo cual se adjunta presentación y listas de asistencias de las dos jornadas 14 de agosto y 28 de agosto de 2025. Estas actividades no fueron realizadas durante el periodo evaluado.</t>
  </si>
  <si>
    <t>Durante el primer trimestre de 2026, y en cumplimiento de la actividad establecida en la Política de Prevención del Daño Antijurídico, se adelantó la revisión del procedimiento PM04-PR29 mediante la realización de tres mesas de trabajo de carácter técnico-jurídico. En estas sesiones se evaluaron los lineamientos y flujos del procedimiento, identificando oportunidades de mejora orientadas a fortalecer la trazabilidad de las actuaciones, la claridad en la toma de decisiones y la articulación entre los componentes técnico y jurídico, con el fin de mitigar riesgos de daño antijurídico.
Como resultado, se definieron ajustes relacionados con el uso de herramientas de verificación documental y geoespacial, la gestión de múltiples conceptos técnicos, la atención de PQR, el seguimiento a plantaciones compensatorias y la incorporación de criterios más claros para la gestión de novedades y posibles incumplimientos. No obstante, se identificaron temas que requieren análisis adicional, tales como reliquidaciones, recaudos y la articulación con procesos sancionatorios, los cuales están siendo abordados a través de mesas técnicas posteriores.  En este sentido, el procedimiento presenta un avance aproximado del 60% en su proceso de actualización.</t>
  </si>
  <si>
    <t>Surtida la actualización del procedimiento PM04-PR30 “Permiso o Autorización de Aprovechamiento Forestal de Árboles Aislados”, se adoptó la base de datos PM04-PR30-F10 “BD Aprovechamiento Forestal de Árboles Aislados v1”, como herramienta para el registro de las solicitudes asociadas a este trámite. Actualmente, esta base es diligenciada conforme se radican las solicitudes y se actualiza de acuerdo con el estado de cada caso, tanto en su componente técnico como jurídico, lo que permite avanzar en el seguimiento y la trazabilidad de las mismas. Lo anterior permite evidenciar el estado en que se encuentra cada solicitud, facilitando el control de su avance, las etapas del procedimiento y la generación de alertas.</t>
  </si>
  <si>
    <t>ENERO</t>
  </si>
  <si>
    <t>FEBRERO</t>
  </si>
  <si>
    <t>MARZO</t>
  </si>
  <si>
    <t>Diana arias</t>
  </si>
  <si>
    <t>Leidy carolina</t>
  </si>
  <si>
    <t>Pilar vargas</t>
  </si>
  <si>
    <t>Rodrigo vasquez</t>
  </si>
  <si>
    <t>Yesmi villamizar</t>
  </si>
  <si>
    <t>Felipe</t>
  </si>
  <si>
    <t>En el marco del fortalecimiento de las acciones de control y seguimiento, se adelantó el plan de seguimiento focalizado a las autorizaciones de aprovechamiento forestal, priorizando las zonas con mayor nivel de riesgo identificado. Este enfoque, apoyado por el proyecto FONDIGER, permitió optimizar la intervención en territorio y fortalecer la capacidad operativa para la ejecución de las actividades programadas. En este contexto, se realizaron 255 visitas técnicas de verificación y registro, alcanzando un cumplimiento del 100% frente al plan definido, lo que evidencia una gestión eficiente y una adecuada cobertura en las zonas priorizadas. De manera complementaria, se adelantó la validación documental de 120 procesos durante los meses de febrero y marzo, fortaleciendo el ejercicio de control y la consistencia de la información.
Estos resultados consolidan un avance significativo en la ejecución del plan, evidenciando un seguimiento más riguroso y sistemático a las autorizaciones, así como una mejora en la trazabilidad de la información y en la capacidad institucional para la detección oportuna de situaciones que requieren intervención.</t>
  </si>
  <si>
    <t>Con relación al cumplimiento de esta actividad, se informa que actualmente se encuentra en estado pendiente. Lo anterior obedece a que la Subdirección viene adelantando mesas de trabajo de carácter técnico-jurídico orientadas a la actualización normativa del marco vigente, teniendo en cuenta que el Decreto 531 fue derogado por el Decreto 646 y que, en la actualidad, se trabaja en la actualización del Título 9 de este último, proceso que constituye un insumo fundamental para la posterior revisión y ajuste del Manual.
En este sentido, se considera pertinente que la actualización del Manual de Silvicultura se realice de manera articulada con los cambios normativos en curso, con el fin de garantizar su coherencia, aplicabilidad y alineación con el marco regulatorio vigente. Una vez finalice la fase de actualización del Título 9 del Decreto 646, se procederá a adelantar las acciones correspondientes para la revisión y, de ser el caso, la actualización del Manual, conforme a los lineamientos que se definan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</si>
</sst>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font>
      <sz val="10"/>
      <color rgb="FF000000"/>
      <name val="Arial"/>
      <scheme val="minor"/>
    </font>
    <font>
      <b/>
      <sz val="10"/>
      <color theme="1"/>
      <name val="Arial Narrow"/>
      <family val="2"/>
    </font>
    <font>
      <sz val="10"/>
      <color rgb="FF000000"/>
      <name val="Arial Narrow"/>
      <family val="2"/>
    </font>
    <font>
      <sz val="10"/>
      <color theme="3"/>
      <name val="Arial Narrow"/>
      <family val="2"/>
    </font>
    <font>
      <b/>
      <sz val="10"/>
      <color rgb="FF000000"/>
      <name val="Arial Narrow"/>
      <family val="2"/>
    </font>
    <font>
      <strike/>
      <sz val="10"/>
      <color rgb="FF000000"/>
      <name val="Arial Narrow"/>
      <family val="2"/>
    </font>
    <font>
      <strike/>
      <sz val="10"/>
      <color theme="3"/>
      <name val="Arial Narrow"/>
      <family val="2"/>
    </font>
    <font>
      <sz val="10"/>
      <color theme="5"/>
      <name val="Arial Narrow"/>
      <family val="2"/>
    </font>
    <font>
      <sz val="10"/>
      <color theme="7"/>
      <name val="Arial Narrow"/>
      <family val="2"/>
    </font>
    <font>
      <sz val="10"/>
      <color theme="4"/>
      <name val="Arial Narrow"/>
      <family val="2"/>
    </font>
    <font>
      <b/>
      <sz val="10"/>
      <color theme="1"/>
      <name val="Arial"/>
      <family val="2"/>
    </font>
    <font>
      <sz val="9"/>
      <color indexed="81"/>
      <name val="Arial Narrow"/>
      <family val="2"/>
    </font>
    <font>
      <b/>
      <sz val="10"/>
      <color theme="4"/>
      <name val="Arial Narrow"/>
      <family val="2"/>
    </font>
    <font>
      <sz val="10"/>
      <color rgb="FF000000"/>
      <name val="Arial"/>
      <family val="2"/>
      <scheme val="minor"/>
    </font>
    <font>
      <sz val="10"/>
      <color theme="1" tint="0.499984740745262"/>
      <name val="Arial Narrow"/>
      <family val="2"/>
    </font>
    <font>
      <strike/>
      <sz val="10"/>
      <color theme="1" tint="0.499984740745262"/>
      <name val="Arial Narrow"/>
      <family val="2"/>
    </font>
    <font>
      <sz val="10"/>
      <color rgb="FF000000"/>
      <name val="Arial"/>
      <family val="2"/>
    </font>
    <font>
      <sz val="10"/>
      <color theme="1"/>
      <name val="Arial"/>
      <family val="2"/>
      <scheme val="minor"/>
    </font>
    <font>
      <sz val="10"/>
      <color theme="1"/>
      <name val="Arial (Cuerpo)"/>
    </font>
    <font>
      <sz val="10"/>
      <color rgb="FF000000"/>
      <name val="Arial (Cuerpo)"/>
    </font>
    <font>
      <b/>
      <sz val="10"/>
      <color rgb="FF000000"/>
      <name val="Arial"/>
      <family val="2"/>
      <scheme val="minor"/>
    </font>
    <font>
      <b/>
      <sz val="9"/>
      <color indexed="81"/>
      <name val="Tahoma"/>
      <family val="2"/>
    </font>
  </fonts>
  <fills count="7">
    <fill>
      <patternFill patternType="none"/>
    </fill>
    <fill>
      <patternFill patternType="gray125"/>
    </fill>
    <fill>
      <patternFill patternType="solid">
        <fgColor rgb="FFFFFFFF"/>
        <bgColor rgb="FFFFFFFF"/>
      </patternFill>
    </fill>
    <fill>
      <patternFill patternType="solid">
        <fgColor theme="0" tint="-0.14999847407452621"/>
        <bgColor indexed="64"/>
      </patternFill>
    </fill>
    <fill>
      <patternFill patternType="solid">
        <fgColor theme="0"/>
        <bgColor indexed="64"/>
      </patternFill>
    </fill>
    <fill>
      <patternFill patternType="solid">
        <fgColor theme="2" tint="-4.9989318521683403E-2"/>
        <bgColor rgb="FFFFFFFF"/>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3">
    <xf numFmtId="0" fontId="0" fillId="0" borderId="0"/>
    <xf numFmtId="9" fontId="13" fillId="0" borderId="0" applyFont="0" applyFill="0" applyBorder="0" applyAlignment="0" applyProtection="0"/>
    <xf numFmtId="0" fontId="13" fillId="0" borderId="0"/>
  </cellStyleXfs>
  <cellXfs count="49">
    <xf numFmtId="0" fontId="0" fillId="0" borderId="0" xfId="0"/>
    <xf numFmtId="0" fontId="2" fillId="0" borderId="0" xfId="0" applyFont="1"/>
    <xf numFmtId="49" fontId="3" fillId="0" borderId="1" xfId="0" applyNumberFormat="1" applyFont="1" applyBorder="1" applyAlignment="1">
      <alignment horizontal="justify" vertical="center" wrapText="1"/>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49" fontId="8" fillId="0" borderId="1" xfId="0" applyNumberFormat="1" applyFont="1" applyBorder="1" applyAlignment="1">
      <alignment horizontal="left" vertical="center" wrapText="1"/>
    </xf>
    <xf numFmtId="49" fontId="1" fillId="5" borderId="5"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3" fillId="0" borderId="1" xfId="0" applyNumberFormat="1" applyFont="1" applyBorder="1" applyAlignment="1">
      <alignment horizontal="left" vertical="center" wrapText="1"/>
    </xf>
    <xf numFmtId="49" fontId="10" fillId="2" borderId="9" xfId="2" applyNumberFormat="1" applyFont="1" applyFill="1" applyBorder="1" applyAlignment="1">
      <alignment horizontal="center" vertical="center" wrapText="1"/>
    </xf>
    <xf numFmtId="49" fontId="10" fillId="2" borderId="10" xfId="2" applyNumberFormat="1" applyFont="1" applyFill="1" applyBorder="1" applyAlignment="1">
      <alignment horizontal="center" vertical="center" wrapText="1"/>
    </xf>
    <xf numFmtId="49" fontId="10" fillId="2" borderId="11" xfId="2" applyNumberFormat="1" applyFont="1" applyFill="1" applyBorder="1" applyAlignment="1">
      <alignment horizontal="center" vertical="center" wrapText="1"/>
    </xf>
    <xf numFmtId="0" fontId="13" fillId="0" borderId="0" xfId="2"/>
    <xf numFmtId="49" fontId="16" fillId="0" borderId="9" xfId="2" applyNumberFormat="1" applyFont="1" applyBorder="1" applyAlignment="1">
      <alignment horizontal="center" vertical="center" wrapText="1"/>
    </xf>
    <xf numFmtId="49" fontId="16" fillId="0" borderId="9" xfId="2" applyNumberFormat="1" applyFont="1" applyBorder="1" applyAlignment="1">
      <alignment horizontal="left" vertical="center" wrapText="1"/>
    </xf>
    <xf numFmtId="49" fontId="16" fillId="2" borderId="9" xfId="2" applyNumberFormat="1" applyFont="1" applyFill="1" applyBorder="1" applyAlignment="1">
      <alignment horizontal="left" vertical="center"/>
    </xf>
    <xf numFmtId="49" fontId="17" fillId="0" borderId="9" xfId="2" applyNumberFormat="1" applyFont="1" applyBorder="1" applyAlignment="1">
      <alignment horizontal="left" vertical="center" wrapText="1"/>
    </xf>
    <xf numFmtId="9" fontId="2" fillId="0" borderId="0" xfId="1" applyFont="1" applyAlignment="1">
      <alignment horizontal="center" vertical="center"/>
    </xf>
    <xf numFmtId="9" fontId="1" fillId="5" borderId="1" xfId="1" applyFont="1" applyFill="1" applyBorder="1" applyAlignment="1">
      <alignment horizontal="center" vertical="center" wrapText="1"/>
    </xf>
    <xf numFmtId="9" fontId="3" fillId="4" borderId="1" xfId="1" applyFont="1" applyFill="1" applyBorder="1" applyAlignment="1">
      <alignment horizontal="center" vertical="center" wrapText="1"/>
    </xf>
    <xf numFmtId="49" fontId="1" fillId="5" borderId="5" xfId="0" applyNumberFormat="1" applyFont="1" applyFill="1" applyBorder="1" applyAlignment="1">
      <alignment horizontal="center" vertical="center" wrapText="1"/>
    </xf>
    <xf numFmtId="49" fontId="1" fillId="5" borderId="6"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0" fillId="2" borderId="2"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9" fontId="3" fillId="4" borderId="1" xfId="1" applyNumberFormat="1" applyFont="1" applyFill="1" applyBorder="1" applyAlignment="1">
      <alignment horizontal="center" vertical="center" wrapText="1"/>
    </xf>
    <xf numFmtId="0" fontId="0" fillId="0" borderId="0" xfId="0" applyAlignment="1">
      <alignment horizontal="center"/>
    </xf>
    <xf numFmtId="0" fontId="20" fillId="0" borderId="0" xfId="0" applyFont="1" applyAlignment="1">
      <alignment horizontal="center"/>
    </xf>
    <xf numFmtId="0" fontId="13" fillId="0" borderId="0" xfId="0" applyFont="1"/>
    <xf numFmtId="0" fontId="0" fillId="6" borderId="0" xfId="0" applyFill="1" applyAlignment="1">
      <alignment horizontal="center"/>
    </xf>
  </cellXfs>
  <cellStyles count="3">
    <cellStyle name="Normal" xfId="0" builtinId="0"/>
    <cellStyle name="Normal 2" xfId="2" xr:uid="{4C0C6E80-B337-4698-A49E-3C09C45299A3}"/>
    <cellStyle name="Porcentaje" xfId="1" builtinId="5"/>
  </cellStyles>
  <dxfs count="9">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s>
  <tableStyles count="4">
    <tableStyle name="Causas por Dependencia-style" pivot="0" count="3" xr9:uid="{00000000-0011-0000-FFFF-FFFF00000000}">
      <tableStyleElement type="headerRow" dxfId="8"/>
      <tableStyleElement type="firstRowStripe" dxfId="7"/>
      <tableStyleElement type="secondRowStripe" dxfId="6"/>
    </tableStyle>
    <tableStyle name="Plan de Accion por Causa-style" pivot="0" count="2" xr9:uid="{00000000-0011-0000-FFFF-FFFF01000000}">
      <tableStyleElement type="firstRowStripe" dxfId="5"/>
      <tableStyleElement type="secondRowStripe" dxfId="4"/>
    </tableStyle>
    <tableStyle name="Plan de Accion por Causa-style 2" pivot="0" count="2" xr9:uid="{00000000-0011-0000-FFFF-FFFF02000000}">
      <tableStyleElement type="firstRowStripe" dxfId="3"/>
      <tableStyleElement type="secondRowStripe" dxfId="2"/>
    </tableStyle>
    <tableStyle name="Plan de Accion por Causa-style 3" pivot="0" count="2" xr9:uid="{00000000-0011-0000-FFFF-FFFF03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752475</xdr:colOff>
      <xdr:row>0</xdr:row>
      <xdr:rowOff>104775</xdr:rowOff>
    </xdr:from>
    <xdr:to>
      <xdr:col>11</xdr:col>
      <xdr:colOff>591059</xdr:colOff>
      <xdr:row>21</xdr:row>
      <xdr:rowOff>152881</xdr:rowOff>
    </xdr:to>
    <xdr:pic>
      <xdr:nvPicPr>
        <xdr:cNvPr id="2" name="Imagen 1">
          <a:extLst>
            <a:ext uri="{FF2B5EF4-FFF2-40B4-BE49-F238E27FC236}">
              <a16:creationId xmlns:a16="http://schemas.microsoft.com/office/drawing/2014/main" id="{0DEA765D-F2B1-55A8-5A00-C30E062E6A67}"/>
            </a:ext>
          </a:extLst>
        </xdr:cNvPr>
        <xdr:cNvPicPr>
          <a:picLocks noChangeAspect="1"/>
        </xdr:cNvPicPr>
      </xdr:nvPicPr>
      <xdr:blipFill>
        <a:blip xmlns:r="http://schemas.openxmlformats.org/officeDocument/2006/relationships" r:embed="rId1"/>
        <a:stretch>
          <a:fillRect/>
        </a:stretch>
      </xdr:blipFill>
      <xdr:spPr>
        <a:xfrm>
          <a:off x="5648325" y="104775"/>
          <a:ext cx="3648584" cy="344853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87880-2F39-4E65-934F-43E8B4876229}">
  <sheetPr codeName="Hoja2">
    <outlinePr summaryBelow="0" summaryRight="0"/>
  </sheetPr>
  <dimension ref="A1:J7"/>
  <sheetViews>
    <sheetView topLeftCell="D1" workbookViewId="0">
      <pane ySplit="1" topLeftCell="A2" activePane="bottomLeft" state="frozen"/>
      <selection pane="bottomLeft" activeCell="G2" sqref="G2"/>
    </sheetView>
  </sheetViews>
  <sheetFormatPr baseColWidth="10" defaultColWidth="12.5703125" defaultRowHeight="15" customHeight="1"/>
  <cols>
    <col min="1" max="1" width="8.42578125" style="20" customWidth="1"/>
    <col min="2" max="2" width="42" style="20" customWidth="1"/>
    <col min="3" max="3" width="70.140625" style="20" customWidth="1"/>
    <col min="4" max="4" width="106.140625" style="20" customWidth="1"/>
    <col min="5" max="5" width="38.42578125" style="20" customWidth="1"/>
    <col min="6" max="6" width="78.42578125" style="20" customWidth="1"/>
    <col min="7" max="7" width="56.5703125" style="20" customWidth="1"/>
    <col min="8" max="8" width="47.42578125" style="20" customWidth="1"/>
    <col min="9" max="9" width="59.5703125" style="20" customWidth="1"/>
    <col min="10" max="10" width="44.28515625" style="20" customWidth="1"/>
    <col min="11" max="16384" width="12.5703125" style="20"/>
  </cols>
  <sheetData>
    <row r="1" spans="1:10" ht="48.75" customHeight="1">
      <c r="A1" s="17" t="s">
        <v>0</v>
      </c>
      <c r="B1" s="18" t="s">
        <v>1</v>
      </c>
      <c r="C1" s="17" t="s">
        <v>2</v>
      </c>
      <c r="D1" s="18" t="s">
        <v>3</v>
      </c>
      <c r="E1" s="18" t="s">
        <v>7</v>
      </c>
      <c r="F1" s="19" t="s">
        <v>4</v>
      </c>
      <c r="G1" s="19" t="s">
        <v>9</v>
      </c>
      <c r="H1" s="17" t="s">
        <v>41</v>
      </c>
      <c r="I1" s="17" t="s">
        <v>8</v>
      </c>
    </row>
    <row r="2" spans="1:10" ht="143.25" customHeight="1">
      <c r="A2" s="21">
        <v>1</v>
      </c>
      <c r="B2" s="21" t="s">
        <v>42</v>
      </c>
      <c r="C2" s="21" t="s">
        <v>43</v>
      </c>
      <c r="D2" s="22" t="s">
        <v>44</v>
      </c>
      <c r="E2" s="23" t="s">
        <v>45</v>
      </c>
      <c r="F2" s="24" t="s">
        <v>46</v>
      </c>
      <c r="G2" s="24" t="s">
        <v>47</v>
      </c>
      <c r="H2" s="21" t="s">
        <v>48</v>
      </c>
      <c r="I2" s="22" t="s">
        <v>49</v>
      </c>
    </row>
    <row r="3" spans="1:10" ht="127.5">
      <c r="A3" s="21">
        <v>2</v>
      </c>
      <c r="B3" s="21" t="s">
        <v>5</v>
      </c>
      <c r="C3" s="22" t="s">
        <v>6</v>
      </c>
      <c r="D3" s="22" t="s">
        <v>50</v>
      </c>
      <c r="E3" s="22" t="s">
        <v>51</v>
      </c>
      <c r="F3" s="24" t="s">
        <v>52</v>
      </c>
      <c r="G3" s="24" t="s">
        <v>53</v>
      </c>
      <c r="H3" s="21" t="s">
        <v>54</v>
      </c>
      <c r="I3" s="22" t="s">
        <v>55</v>
      </c>
    </row>
    <row r="4" spans="1:10" ht="114.75">
      <c r="A4" s="21">
        <v>3</v>
      </c>
      <c r="B4" s="21" t="s">
        <v>56</v>
      </c>
      <c r="C4" s="21" t="s">
        <v>57</v>
      </c>
      <c r="D4" s="22" t="s">
        <v>58</v>
      </c>
      <c r="E4" s="22" t="s">
        <v>59</v>
      </c>
      <c r="F4" s="24" t="s">
        <v>60</v>
      </c>
      <c r="G4" s="24" t="s">
        <v>61</v>
      </c>
      <c r="H4" s="21" t="s">
        <v>62</v>
      </c>
      <c r="I4" s="22" t="s">
        <v>63</v>
      </c>
    </row>
    <row r="5" spans="1:10" ht="89.25">
      <c r="A5" s="21" t="s">
        <v>64</v>
      </c>
      <c r="B5" s="21" t="s">
        <v>65</v>
      </c>
      <c r="C5" s="21" t="s">
        <v>66</v>
      </c>
      <c r="D5" s="22" t="s">
        <v>67</v>
      </c>
      <c r="E5" s="22" t="s">
        <v>68</v>
      </c>
      <c r="F5" s="24" t="s">
        <v>69</v>
      </c>
      <c r="G5" s="22" t="s">
        <v>70</v>
      </c>
      <c r="H5" s="21" t="s">
        <v>71</v>
      </c>
      <c r="I5" s="22" t="s">
        <v>72</v>
      </c>
    </row>
    <row r="6" spans="1:10" ht="89.25">
      <c r="A6" s="21" t="s">
        <v>73</v>
      </c>
      <c r="B6" s="21" t="s">
        <v>74</v>
      </c>
      <c r="C6" s="21" t="s">
        <v>75</v>
      </c>
      <c r="D6" s="22" t="s">
        <v>76</v>
      </c>
      <c r="E6" s="22" t="s">
        <v>77</v>
      </c>
      <c r="F6" s="24" t="s">
        <v>78</v>
      </c>
      <c r="G6" s="22" t="s">
        <v>79</v>
      </c>
      <c r="H6" s="21" t="s">
        <v>80</v>
      </c>
      <c r="I6" s="22" t="s">
        <v>81</v>
      </c>
    </row>
    <row r="7" spans="1:10" ht="172.5" customHeight="1">
      <c r="A7" s="21" t="s">
        <v>82</v>
      </c>
      <c r="B7" s="21" t="s">
        <v>83</v>
      </c>
      <c r="C7" s="21" t="s">
        <v>84</v>
      </c>
      <c r="D7" s="22" t="s">
        <v>85</v>
      </c>
      <c r="E7" s="22" t="s">
        <v>86</v>
      </c>
      <c r="F7" s="24" t="s">
        <v>87</v>
      </c>
      <c r="G7" s="22" t="s">
        <v>88</v>
      </c>
      <c r="H7" s="21" t="s">
        <v>89</v>
      </c>
      <c r="I7" s="22" t="s">
        <v>90</v>
      </c>
      <c r="J7" s="22" t="s">
        <v>91</v>
      </c>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outlinePr summaryBelow="0" summaryRight="0"/>
  </sheetPr>
  <dimension ref="A1:R18"/>
  <sheetViews>
    <sheetView tabSelected="1" topLeftCell="A5" zoomScale="110" zoomScaleNormal="110" workbookViewId="0">
      <pane xSplit="4" topLeftCell="K1" activePane="topRight" state="frozen"/>
      <selection activeCell="D1" sqref="D1"/>
      <selection pane="topRight" activeCell="K7" sqref="K7"/>
    </sheetView>
  </sheetViews>
  <sheetFormatPr baseColWidth="10" defaultColWidth="12.7109375" defaultRowHeight="15" customHeight="1"/>
  <cols>
    <col min="1" max="1" width="4.140625" style="1" customWidth="1"/>
    <col min="2" max="2" width="18.28515625" style="1" customWidth="1"/>
    <col min="3" max="3" width="19.42578125" style="1" customWidth="1"/>
    <col min="4" max="4" width="41.85546875" style="1" customWidth="1"/>
    <col min="5" max="5" width="13.85546875" style="8" customWidth="1"/>
    <col min="6" max="6" width="38.28515625" style="1" hidden="1" customWidth="1"/>
    <col min="7" max="7" width="17.85546875" style="8" customWidth="1"/>
    <col min="8" max="8" width="48.85546875" style="1" customWidth="1"/>
    <col min="9" max="9" width="29.85546875" style="1" customWidth="1"/>
    <col min="10" max="10" width="20.42578125" style="1" customWidth="1"/>
    <col min="11" max="11" width="84" style="1" customWidth="1"/>
    <col min="12" max="12" width="15.42578125" style="25" customWidth="1"/>
    <col min="13" max="16384" width="12.7109375" style="1"/>
  </cols>
  <sheetData>
    <row r="1" spans="1:18" ht="15" customHeight="1">
      <c r="A1" s="30" t="s">
        <v>0</v>
      </c>
      <c r="B1" s="30" t="s">
        <v>1</v>
      </c>
      <c r="C1" s="30" t="s">
        <v>2</v>
      </c>
      <c r="D1" s="30" t="s">
        <v>3</v>
      </c>
      <c r="E1" s="30" t="s">
        <v>7</v>
      </c>
      <c r="F1" s="30" t="s">
        <v>4</v>
      </c>
      <c r="G1" s="31" t="s">
        <v>9</v>
      </c>
      <c r="H1" s="34" t="s">
        <v>9</v>
      </c>
      <c r="I1" s="37" t="s">
        <v>8</v>
      </c>
      <c r="J1" s="30" t="s">
        <v>9</v>
      </c>
      <c r="K1" s="39" t="s">
        <v>17</v>
      </c>
      <c r="L1" s="39"/>
      <c r="M1" s="39"/>
      <c r="N1" s="39"/>
      <c r="O1" s="39"/>
      <c r="P1" s="39"/>
      <c r="Q1" s="39"/>
      <c r="R1" s="39"/>
    </row>
    <row r="2" spans="1:18" ht="15" customHeight="1">
      <c r="A2" s="30"/>
      <c r="B2" s="30"/>
      <c r="C2" s="30"/>
      <c r="D2" s="30"/>
      <c r="E2" s="30"/>
      <c r="F2" s="30"/>
      <c r="G2" s="32"/>
      <c r="H2" s="35"/>
      <c r="I2" s="37"/>
      <c r="J2" s="30"/>
      <c r="K2" s="28" t="s">
        <v>24</v>
      </c>
      <c r="L2" s="29"/>
      <c r="M2" s="28" t="s">
        <v>32</v>
      </c>
      <c r="N2" s="29"/>
      <c r="O2" s="28" t="s">
        <v>33</v>
      </c>
      <c r="P2" s="29"/>
      <c r="Q2" s="28" t="s">
        <v>34</v>
      </c>
      <c r="R2" s="29"/>
    </row>
    <row r="3" spans="1:18" ht="22.5" customHeight="1">
      <c r="A3" s="30"/>
      <c r="B3" s="30"/>
      <c r="C3" s="30"/>
      <c r="D3" s="30"/>
      <c r="E3" s="30"/>
      <c r="F3" s="30"/>
      <c r="G3" s="33"/>
      <c r="H3" s="36"/>
      <c r="I3" s="38"/>
      <c r="J3" s="30"/>
      <c r="K3" s="14" t="s">
        <v>31</v>
      </c>
      <c r="L3" s="26" t="s">
        <v>9</v>
      </c>
      <c r="M3" s="14" t="s">
        <v>31</v>
      </c>
      <c r="N3" s="15" t="s">
        <v>9</v>
      </c>
      <c r="O3" s="14" t="s">
        <v>31</v>
      </c>
      <c r="P3" s="15" t="s">
        <v>9</v>
      </c>
      <c r="Q3" s="14" t="s">
        <v>31</v>
      </c>
      <c r="R3" s="15" t="s">
        <v>9</v>
      </c>
    </row>
    <row r="4" spans="1:18" s="3" customFormat="1" ht="169.5" customHeight="1">
      <c r="A4" s="43">
        <v>2</v>
      </c>
      <c r="B4" s="43" t="s">
        <v>5</v>
      </c>
      <c r="C4" s="43" t="s">
        <v>6</v>
      </c>
      <c r="D4" s="2" t="s">
        <v>21</v>
      </c>
      <c r="E4" s="6" t="s">
        <v>18</v>
      </c>
      <c r="F4" s="2" t="s">
        <v>29</v>
      </c>
      <c r="G4" s="11" t="s">
        <v>25</v>
      </c>
      <c r="H4" s="2" t="s">
        <v>36</v>
      </c>
      <c r="I4" s="16" t="s">
        <v>16</v>
      </c>
      <c r="J4" s="40" t="s">
        <v>20</v>
      </c>
      <c r="K4" s="2" t="s">
        <v>92</v>
      </c>
      <c r="L4" s="27">
        <f>0/1</f>
        <v>0</v>
      </c>
      <c r="M4" s="4"/>
      <c r="N4" s="4"/>
      <c r="O4" s="4"/>
      <c r="P4" s="4"/>
      <c r="Q4" s="4"/>
      <c r="R4" s="4"/>
    </row>
    <row r="5" spans="1:18" s="3" customFormat="1" ht="99.75" customHeight="1">
      <c r="A5" s="43"/>
      <c r="B5" s="43"/>
      <c r="C5" s="43"/>
      <c r="D5" s="2" t="s">
        <v>22</v>
      </c>
      <c r="E5" s="7" t="s">
        <v>11</v>
      </c>
      <c r="F5" s="5" t="s">
        <v>30</v>
      </c>
      <c r="G5" s="11" t="s">
        <v>26</v>
      </c>
      <c r="H5" s="5" t="s">
        <v>35</v>
      </c>
      <c r="I5" s="4" t="s">
        <v>14</v>
      </c>
      <c r="J5" s="41"/>
      <c r="K5" s="2" t="s">
        <v>93</v>
      </c>
      <c r="L5" s="27">
        <f>1/1</f>
        <v>1</v>
      </c>
      <c r="M5" s="4"/>
      <c r="N5" s="4"/>
      <c r="O5" s="4"/>
      <c r="P5" s="4"/>
      <c r="Q5" s="4"/>
      <c r="R5" s="4"/>
    </row>
    <row r="6" spans="1:18" s="3" customFormat="1" ht="150" customHeight="1">
      <c r="A6" s="43"/>
      <c r="B6" s="43"/>
      <c r="C6" s="43"/>
      <c r="D6" s="2" t="s">
        <v>40</v>
      </c>
      <c r="E6" s="9" t="s">
        <v>23</v>
      </c>
      <c r="F6" s="10" t="s">
        <v>39</v>
      </c>
      <c r="G6" s="12" t="s">
        <v>27</v>
      </c>
      <c r="H6" s="13" t="s">
        <v>37</v>
      </c>
      <c r="I6" s="5" t="s">
        <v>15</v>
      </c>
      <c r="J6" s="41"/>
      <c r="K6" s="2" t="s">
        <v>103</v>
      </c>
      <c r="L6" s="44">
        <f>255/255</f>
        <v>1</v>
      </c>
      <c r="M6" s="4"/>
      <c r="N6" s="4"/>
      <c r="O6" s="4"/>
      <c r="P6" s="4"/>
      <c r="Q6" s="4"/>
      <c r="R6" s="4"/>
    </row>
    <row r="7" spans="1:18" s="3" customFormat="1" ht="123.75" customHeight="1">
      <c r="A7" s="43"/>
      <c r="B7" s="43"/>
      <c r="C7" s="43"/>
      <c r="D7" s="2" t="s">
        <v>10</v>
      </c>
      <c r="E7" s="7" t="s">
        <v>12</v>
      </c>
      <c r="F7" s="5" t="s">
        <v>13</v>
      </c>
      <c r="G7" s="12" t="s">
        <v>28</v>
      </c>
      <c r="H7" s="5" t="s">
        <v>38</v>
      </c>
      <c r="I7" s="4" t="s">
        <v>19</v>
      </c>
      <c r="J7" s="42"/>
      <c r="K7" s="2" t="s">
        <v>104</v>
      </c>
      <c r="L7" s="27">
        <f>0/1</f>
        <v>0</v>
      </c>
      <c r="M7" s="4"/>
      <c r="N7" s="4"/>
      <c r="O7" s="4"/>
      <c r="P7" s="4"/>
      <c r="Q7" s="4"/>
      <c r="R7" s="4"/>
    </row>
    <row r="11" spans="1:18" ht="15" customHeight="1">
      <c r="K11" s="1">
        <v>41</v>
      </c>
    </row>
    <row r="12" spans="1:18" ht="15" customHeight="1">
      <c r="K12" s="1">
        <v>49</v>
      </c>
    </row>
    <row r="13" spans="1:18" ht="15" customHeight="1">
      <c r="K13" s="1">
        <v>33</v>
      </c>
    </row>
    <row r="14" spans="1:18" ht="15" customHeight="1">
      <c r="K14" s="1">
        <v>20</v>
      </c>
    </row>
    <row r="17" spans="11:11" ht="15" customHeight="1">
      <c r="K17" s="1">
        <f>41+90+143</f>
        <v>274</v>
      </c>
    </row>
    <row r="18" spans="11:11" ht="15" customHeight="1">
      <c r="K18" s="1">
        <v>143</v>
      </c>
    </row>
  </sheetData>
  <mergeCells count="19">
    <mergeCell ref="J4:J7"/>
    <mergeCell ref="C4:C7"/>
    <mergeCell ref="B4:B7"/>
    <mergeCell ref="A4:A7"/>
    <mergeCell ref="M2:N2"/>
    <mergeCell ref="O2:P2"/>
    <mergeCell ref="Q2:R2"/>
    <mergeCell ref="K2:L2"/>
    <mergeCell ref="A1:A3"/>
    <mergeCell ref="B1:B3"/>
    <mergeCell ref="C1:C3"/>
    <mergeCell ref="D1:D3"/>
    <mergeCell ref="E1:E3"/>
    <mergeCell ref="G1:G3"/>
    <mergeCell ref="F1:F3"/>
    <mergeCell ref="H1:H3"/>
    <mergeCell ref="I1:I3"/>
    <mergeCell ref="J1:J3"/>
    <mergeCell ref="K1:R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131D4-0A3B-4CDB-89ED-A84254A2E589}">
  <dimension ref="C6:G27"/>
  <sheetViews>
    <sheetView topLeftCell="B1" workbookViewId="0">
      <selection activeCell="H28" sqref="H28"/>
    </sheetView>
  </sheetViews>
  <sheetFormatPr baseColWidth="10" defaultRowHeight="12.75"/>
  <cols>
    <col min="3" max="3" width="16.28515625" customWidth="1"/>
    <col min="4" max="7" width="11.42578125" style="45"/>
  </cols>
  <sheetData>
    <row r="6" spans="3:7">
      <c r="D6" s="46" t="s">
        <v>94</v>
      </c>
      <c r="E6" s="46" t="s">
        <v>95</v>
      </c>
      <c r="F6" s="46" t="s">
        <v>96</v>
      </c>
    </row>
    <row r="7" spans="3:7">
      <c r="C7" t="s">
        <v>97</v>
      </c>
      <c r="D7" s="45">
        <v>0</v>
      </c>
      <c r="E7" s="45">
        <v>40</v>
      </c>
      <c r="F7" s="45">
        <v>41</v>
      </c>
      <c r="G7" s="45">
        <f>+SUM(D7:F7)</f>
        <v>81</v>
      </c>
    </row>
    <row r="8" spans="3:7">
      <c r="C8" s="47" t="s">
        <v>102</v>
      </c>
      <c r="D8" s="45">
        <v>0</v>
      </c>
      <c r="E8" s="45">
        <v>0</v>
      </c>
      <c r="F8" s="45">
        <v>20</v>
      </c>
      <c r="G8" s="45">
        <f t="shared" ref="G8:G10" si="0">+SUM(D8:F8)</f>
        <v>20</v>
      </c>
    </row>
    <row r="9" spans="3:7">
      <c r="C9" t="s">
        <v>98</v>
      </c>
      <c r="D9" s="45">
        <v>0</v>
      </c>
      <c r="E9" s="45">
        <v>0</v>
      </c>
      <c r="F9" s="45">
        <v>0</v>
      </c>
      <c r="G9" s="45">
        <f t="shared" si="0"/>
        <v>0</v>
      </c>
    </row>
    <row r="10" spans="3:7">
      <c r="C10" t="s">
        <v>99</v>
      </c>
      <c r="D10" s="45">
        <v>0</v>
      </c>
      <c r="E10" s="45">
        <v>7</v>
      </c>
      <c r="F10" s="48">
        <v>48</v>
      </c>
      <c r="G10" s="45">
        <f t="shared" si="0"/>
        <v>55</v>
      </c>
    </row>
    <row r="11" spans="3:7">
      <c r="C11" t="s">
        <v>100</v>
      </c>
      <c r="D11" s="45">
        <v>0</v>
      </c>
      <c r="E11" s="45">
        <v>43</v>
      </c>
      <c r="F11" s="45">
        <v>33</v>
      </c>
      <c r="G11" s="45">
        <f t="shared" ref="G9:G12" si="1">+SUM(D11:F11)</f>
        <v>76</v>
      </c>
    </row>
    <row r="12" spans="3:7">
      <c r="C12" t="s">
        <v>101</v>
      </c>
      <c r="D12" s="45">
        <v>41</v>
      </c>
      <c r="E12" s="45">
        <v>0</v>
      </c>
      <c r="F12" s="45">
        <v>0</v>
      </c>
      <c r="G12" s="45">
        <f t="shared" si="1"/>
        <v>41</v>
      </c>
    </row>
    <row r="13" spans="3:7">
      <c r="D13" s="45">
        <f>+SUM(D7:D12)</f>
        <v>41</v>
      </c>
      <c r="E13" s="45">
        <f t="shared" ref="E13:G13" si="2">+SUM(E7:E12)</f>
        <v>90</v>
      </c>
      <c r="F13" s="45">
        <f>+SUM(F7:F12)</f>
        <v>142</v>
      </c>
      <c r="G13" s="46">
        <f t="shared" si="2"/>
        <v>273</v>
      </c>
    </row>
    <row r="14" spans="3:7">
      <c r="G14" s="45">
        <v>255</v>
      </c>
    </row>
    <row r="15" spans="3:7">
      <c r="G15" s="45">
        <f>+G13-G14</f>
        <v>18</v>
      </c>
    </row>
    <row r="18" spans="3:7">
      <c r="D18" s="46" t="s">
        <v>94</v>
      </c>
      <c r="E18" s="46" t="s">
        <v>95</v>
      </c>
      <c r="F18" s="46" t="s">
        <v>96</v>
      </c>
    </row>
    <row r="19" spans="3:7">
      <c r="C19" t="s">
        <v>97</v>
      </c>
      <c r="D19" s="45">
        <v>0</v>
      </c>
      <c r="E19" s="45">
        <v>40</v>
      </c>
      <c r="F19" s="45">
        <v>41</v>
      </c>
      <c r="G19" s="45">
        <f>+SUM(D19:F19)</f>
        <v>81</v>
      </c>
    </row>
    <row r="20" spans="3:7">
      <c r="C20" s="47" t="s">
        <v>102</v>
      </c>
      <c r="D20" s="45">
        <v>0</v>
      </c>
      <c r="E20" s="45">
        <v>0</v>
      </c>
      <c r="F20" s="45">
        <v>20</v>
      </c>
      <c r="G20" s="45">
        <f t="shared" ref="G20:G24" si="3">+SUM(D20:F20)</f>
        <v>20</v>
      </c>
    </row>
    <row r="21" spans="3:7">
      <c r="C21" t="s">
        <v>98</v>
      </c>
      <c r="D21" s="45">
        <v>0</v>
      </c>
      <c r="E21" s="45">
        <v>0</v>
      </c>
      <c r="F21" s="45">
        <v>0</v>
      </c>
      <c r="G21" s="45">
        <f t="shared" si="3"/>
        <v>0</v>
      </c>
    </row>
    <row r="22" spans="3:7">
      <c r="C22" t="s">
        <v>99</v>
      </c>
      <c r="D22" s="45">
        <v>0</v>
      </c>
      <c r="E22" s="45">
        <v>7</v>
      </c>
      <c r="F22" s="48">
        <v>30</v>
      </c>
      <c r="G22" s="45">
        <f t="shared" si="3"/>
        <v>37</v>
      </c>
    </row>
    <row r="23" spans="3:7">
      <c r="C23" t="s">
        <v>100</v>
      </c>
      <c r="D23" s="45">
        <v>0</v>
      </c>
      <c r="E23" s="45">
        <v>43</v>
      </c>
      <c r="F23" s="45">
        <v>33</v>
      </c>
      <c r="G23" s="45">
        <f t="shared" si="3"/>
        <v>76</v>
      </c>
    </row>
    <row r="24" spans="3:7">
      <c r="C24" t="s">
        <v>101</v>
      </c>
      <c r="D24" s="45">
        <v>41</v>
      </c>
      <c r="E24" s="45">
        <v>0</v>
      </c>
      <c r="F24" s="45">
        <v>0</v>
      </c>
      <c r="G24" s="45">
        <f t="shared" si="3"/>
        <v>41</v>
      </c>
    </row>
    <row r="25" spans="3:7">
      <c r="D25" s="45">
        <f>+SUM(D19:D24)</f>
        <v>41</v>
      </c>
      <c r="E25" s="45">
        <f t="shared" ref="E25" si="4">+SUM(E19:E24)</f>
        <v>90</v>
      </c>
      <c r="F25" s="45">
        <f>+SUM(F19:F24)</f>
        <v>124</v>
      </c>
      <c r="G25" s="46">
        <f t="shared" ref="G25" si="5">+SUM(G19:G24)</f>
        <v>255</v>
      </c>
    </row>
    <row r="26" spans="3:7">
      <c r="G26" s="45">
        <v>255</v>
      </c>
    </row>
    <row r="27" spans="3:7">
      <c r="G27" s="45">
        <f>+G25-G26</f>
        <v>0</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PDDA 2025 </vt:lpstr>
      <vt:lpstr>Sto SS </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DIEGO.SAAVEDRA</dc:creator>
  <cp:lastModifiedBy>Laura Gutierrez</cp:lastModifiedBy>
  <dcterms:created xsi:type="dcterms:W3CDTF">2025-08-24T23:47:43Z</dcterms:created>
  <dcterms:modified xsi:type="dcterms:W3CDTF">2026-04-13T21:03:12Z</dcterms:modified>
</cp:coreProperties>
</file>